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bzit1\Оренбургнефть\Реализация\ЛОТЫ 2026\Лот №51 Реализация транспортных средств\"/>
    </mc:Choice>
  </mc:AlternateContent>
  <bookViews>
    <workbookView xWindow="0" yWindow="0" windowWidth="23850" windowHeight="11715"/>
  </bookViews>
  <sheets>
    <sheet name="РН-NNN-МТР" sheetId="1" r:id="rId1"/>
  </sheets>
  <definedNames>
    <definedName name="_xlnm._FilterDatabase" localSheetId="0" hidden="1">'РН-NNN-МТР'!$A$14:$O$26</definedName>
    <definedName name="_xlnm.Print_Titles" localSheetId="0">'РН-NNN-МТР'!$14:$14</definedName>
    <definedName name="_xlnm.Print_Area" localSheetId="0">'РН-NNN-МТР'!$A$1:$P$36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1" l="1"/>
  <c r="P16" i="1"/>
  <c r="P17" i="1"/>
  <c r="P18" i="1"/>
  <c r="P19" i="1"/>
  <c r="P20" i="1"/>
  <c r="P21" i="1"/>
  <c r="P22" i="1"/>
  <c r="P23" i="1"/>
  <c r="P24" i="1"/>
  <c r="P25" i="1"/>
  <c r="P15" i="1"/>
  <c r="P26" i="1" l="1"/>
</calcChain>
</file>

<file path=xl/sharedStrings.xml><?xml version="1.0" encoding="utf-8"?>
<sst xmlns="http://schemas.openxmlformats.org/spreadsheetml/2006/main" count="147" uniqueCount="89">
  <si>
    <t>Приложение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</si>
  <si>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</si>
  <si>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</si>
  <si>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</si>
  <si>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</si>
  <si>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</si>
  <si>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r>
      <t xml:space="preserve">Позиции в лоте реализуется </t>
    </r>
    <r>
      <rPr>
        <b/>
        <u/>
        <sz val="12"/>
        <color theme="1"/>
        <rFont val="Times New Roman"/>
        <family val="1"/>
        <charset val="204"/>
      </rPr>
      <t>с НДС.</t>
    </r>
    <r>
      <rPr>
        <sz val="12"/>
        <color theme="1"/>
        <rFont val="Times New Roman"/>
        <family val="1"/>
        <charset val="204"/>
      </rPr>
      <t xml:space="preserve"> </t>
    </r>
  </si>
  <si>
    <t>№ п/п</t>
  </si>
  <si>
    <t>Наименование ОГ</t>
  </si>
  <si>
    <t>Вид НЛ/НВЛ</t>
  </si>
  <si>
    <t>Наименование МТР</t>
  </si>
  <si>
    <t>Количество</t>
  </si>
  <si>
    <t>Ед. изм</t>
  </si>
  <si>
    <t>Место нахождения</t>
  </si>
  <si>
    <t xml:space="preserve">Цена за ед. рублей без НДС </t>
  </si>
  <si>
    <t>Стоимость, 
рублей , без НДС ***</t>
  </si>
  <si>
    <t>Стоимость, руб. с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</si>
  <si>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</si>
  <si>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</si>
  <si>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</si>
  <si>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</si>
  <si>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</si>
  <si>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</si>
  <si>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</si>
  <si>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</si>
  <si>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</si>
  <si>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</si>
  <si>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</si>
  <si>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</si>
  <si>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</si>
  <si>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</si>
  <si>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</si>
  <si>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Заполняется Покупателем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</si>
  <si>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</si>
  <si>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</si>
  <si>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</si>
  <si>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r>
      <t xml:space="preserve">на  следующие позиции МТР </t>
    </r>
    <r>
      <rPr>
        <b/>
        <u/>
        <sz val="12"/>
        <color theme="1"/>
        <rFont val="Times New Roman"/>
        <family val="1"/>
        <charset val="204"/>
      </rPr>
      <t xml:space="preserve">ДЕЛИМОГО </t>
    </r>
    <r>
      <rPr>
        <sz val="12"/>
        <color theme="1"/>
        <rFont val="Times New Roman"/>
        <family val="1"/>
        <charset val="204"/>
      </rPr>
      <t>лота:</t>
    </r>
  </si>
  <si>
    <t>Номер лота</t>
  </si>
  <si>
    <t>АВТОЦИСТЕРНА АЦП-6-60 УРАЛ-4320-40</t>
  </si>
  <si>
    <t>АВТОЦИСТЕРНА ПОЖАРНАЯ АЦП-6-60 УРАЛ 5557</t>
  </si>
  <si>
    <t>ПЕНОПОДЪЕМНИК ПОЖАРНЫЙ ППП-21-1 КАМАЗ 43118</t>
  </si>
  <si>
    <t>ПЕНОПОДЪЕМНИК ПОЖАРНЫЙ ППП-32</t>
  </si>
  <si>
    <t>АВТОМОБИЛЬ УНИВЕР.ПОЖ.АПУ 7.0-100 018-ПС</t>
  </si>
  <si>
    <t>АВТОЦИСТЕРНА АЦ-5-40 КАМАЗ-43114</t>
  </si>
  <si>
    <t>АВТОЦИСТЕРНА АЦ-5-40 УРАЛ-5557 ТУ 4854-154-21352393-9</t>
  </si>
  <si>
    <t>АВТОМОБИЛЬ УАЗ-315195-030 HUNTER</t>
  </si>
  <si>
    <t>АО "Оренбургнефть"</t>
  </si>
  <si>
    <t>Транспортное средство</t>
  </si>
  <si>
    <t>Тип ТС</t>
  </si>
  <si>
    <t>Автоцистерна пожарная</t>
  </si>
  <si>
    <t>Автопеноподъемник пожарный</t>
  </si>
  <si>
    <t>Автомобиль пожарный</t>
  </si>
  <si>
    <t>Автомобиль легковой</t>
  </si>
  <si>
    <t>г.Бузулук, ул.Магистральная 9</t>
  </si>
  <si>
    <t>г.Бузулук, Магистральная, 9</t>
  </si>
  <si>
    <t>г.Бузулук, Промышленная, 2Б</t>
  </si>
  <si>
    <t>шт.</t>
  </si>
  <si>
    <t>Гос. номер</t>
  </si>
  <si>
    <t>Инв.№</t>
  </si>
  <si>
    <t>Год 
выпуска</t>
  </si>
  <si>
    <t>1508_6-12</t>
  </si>
  <si>
    <t>1507_6-2</t>
  </si>
  <si>
    <t>СОК_БУПТ-_457_</t>
  </si>
  <si>
    <t>1509_6-1</t>
  </si>
  <si>
    <t>1511_6-1</t>
  </si>
  <si>
    <t>1507_6-1</t>
  </si>
  <si>
    <t>1510_6-3</t>
  </si>
  <si>
    <t>СОК_БУПТ-_389_</t>
  </si>
  <si>
    <t>1507_6-4</t>
  </si>
  <si>
    <t>СОК-ТС-19</t>
  </si>
  <si>
    <t>1508_6-4</t>
  </si>
  <si>
    <t>Р465КХ56</t>
  </si>
  <si>
    <t>Н974УВ56</t>
  </si>
  <si>
    <t>М966АК56</t>
  </si>
  <si>
    <t>Р410ОМ56</t>
  </si>
  <si>
    <t>С581ХО56</t>
  </si>
  <si>
    <t>Н074ХВ56</t>
  </si>
  <si>
    <t>С582ХО56</t>
  </si>
  <si>
    <t>М493МЕ56</t>
  </si>
  <si>
    <t>Н977УВ56</t>
  </si>
  <si>
    <t>Н013АВ56</t>
  </si>
  <si>
    <t>Р021КХ56</t>
  </si>
  <si>
    <t>16</t>
  </si>
  <si>
    <t>Начальная минимальная стоимость за ед. с НДС</t>
  </si>
  <si>
    <r>
      <t>В рамках настоящей оферты _______________________________________ предлагает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color rgb="FFFF0000"/>
        <rFont val="Times New Roman"/>
        <family val="1"/>
        <charset val="204"/>
      </rPr>
      <t>АО "Оренбургнефть"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заключить договор купли-продажи</t>
    </r>
  </si>
  <si>
    <t>4. Условие оплаты и вывоза: 100%  предоплата (в течение 5-ти банковский дней со дня получения счета на предварительную оплату), транспортировка транспортного средства со склада Продавца производится за счет Покупателя в течении 20 календарных дней, с момента поступления оплаты в размере 100%.</t>
  </si>
  <si>
    <t xml:space="preserve">   "_____" ______________________  / ФИО__________________Подпись________________</t>
  </si>
  <si>
    <t>1. Срок действия оферт 6 месяца (с даты окончания приема оферт)</t>
  </si>
  <si>
    <t>2. Срок действия акцепта 6 месяца (с даты окончания приема оферт)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</si>
</sst>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&quot;?&quot;&quot;?&quot;_р_._-;_-@_-"/>
    <numFmt numFmtId="166" formatCode="#,##0.00_ ;\-#,##0.00\ "/>
    <numFmt numFmtId="167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/>
    <xf numFmtId="4" fontId="9" fillId="0" borderId="0" xfId="1" applyNumberFormat="1" applyFont="1"/>
    <xf numFmtId="0" fontId="10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3" borderId="1" xfId="1" applyNumberFormat="1" applyFont="1" applyFill="1" applyBorder="1" applyAlignment="1">
      <alignment horizontal="left" vertical="center"/>
    </xf>
    <xf numFmtId="166" fontId="9" fillId="3" borderId="1" xfId="3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166" fontId="9" fillId="3" borderId="3" xfId="3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7" fontId="14" fillId="2" borderId="1" xfId="1" applyNumberFormat="1" applyFont="1" applyFill="1" applyBorder="1" applyAlignment="1">
      <alignment horizontal="right" vertical="center"/>
    </xf>
    <xf numFmtId="4" fontId="14" fillId="2" borderId="1" xfId="1" applyNumberFormat="1" applyFont="1" applyFill="1" applyBorder="1" applyAlignment="1">
      <alignment horizontal="right" vertical="center" wrapText="1"/>
    </xf>
    <xf numFmtId="166" fontId="14" fillId="2" borderId="1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7" fontId="2" fillId="0" borderId="0" xfId="1" applyNumberFormat="1" applyFont="1"/>
    <xf numFmtId="0" fontId="15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5" fillId="0" borderId="0" xfId="1" applyFont="1" applyAlignment="1">
      <alignment horizontal="center"/>
    </xf>
    <xf numFmtId="167" fontId="2" fillId="0" borderId="0" xfId="1" applyNumberFormat="1" applyFont="1" applyAlignment="1">
      <alignment horizontal="center"/>
    </xf>
    <xf numFmtId="3" fontId="9" fillId="0" borderId="1" xfId="1" applyNumberFormat="1" applyFont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15" fillId="0" borderId="0" xfId="1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_Лист2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view="pageBreakPreview" topLeftCell="A22" zoomScaleNormal="80" zoomScaleSheetLayoutView="100" workbookViewId="0">
      <selection activeCell="A32" sqref="A32:O32"/>
    </sheetView>
  </sheetViews>
  <sheetFormatPr defaultColWidth="9.140625" defaultRowHeight="12.75" x14ac:dyDescent="0.2"/>
  <cols>
    <col min="1" max="1" width="6.85546875" style="1" bestFit="1" customWidth="1"/>
    <col min="2" max="2" width="18.42578125" style="1" customWidth="1"/>
    <col min="3" max="3" width="7.140625" style="1" customWidth="1"/>
    <col min="4" max="4" width="14.28515625" style="1" customWidth="1"/>
    <col min="5" max="5" width="22.140625" style="1" customWidth="1"/>
    <col min="6" max="6" width="16" style="1" customWidth="1"/>
    <col min="7" max="7" width="15.5703125" style="1" bestFit="1" customWidth="1"/>
    <col min="8" max="8" width="10.85546875" style="1" customWidth="1"/>
    <col min="9" max="9" width="10" style="1" customWidth="1"/>
    <col min="10" max="10" width="10.5703125" style="2" bestFit="1" customWidth="1"/>
    <col min="11" max="11" width="7.28515625" style="3" customWidth="1"/>
    <col min="12" max="12" width="17.140625" style="3" customWidth="1"/>
    <col min="13" max="13" width="22.42578125" style="3" customWidth="1"/>
    <col min="14" max="14" width="18.140625" style="6" customWidth="1"/>
    <col min="15" max="15" width="18.42578125" style="1" customWidth="1"/>
    <col min="16" max="16" width="18.7109375" style="2" customWidth="1"/>
    <col min="17" max="16384" width="9.140625" style="2"/>
  </cols>
  <sheetData>
    <row r="1" spans="1:16" x14ac:dyDescent="0.2">
      <c r="N1" s="2"/>
      <c r="P1" s="4" t="s">
        <v>0</v>
      </c>
    </row>
    <row r="2" spans="1:16" x14ac:dyDescent="0.2">
      <c r="A2" s="5" t="s">
        <v>1</v>
      </c>
      <c r="B2" s="5"/>
    </row>
    <row r="4" spans="1:16" x14ac:dyDescent="0.2">
      <c r="A4" s="5" t="s">
        <v>2</v>
      </c>
      <c r="B4" s="5"/>
    </row>
    <row r="5" spans="1:16" x14ac:dyDescent="0.2">
      <c r="A5" s="7" t="s">
        <v>3</v>
      </c>
      <c r="B5" s="7"/>
    </row>
    <row r="6" spans="1:16" x14ac:dyDescent="0.2">
      <c r="A6" s="7"/>
      <c r="B6" s="7"/>
    </row>
    <row r="7" spans="1:16" x14ac:dyDescent="0.2">
      <c r="A7" s="8" t="s">
        <v>4</v>
      </c>
      <c r="B7" s="8"/>
    </row>
    <row r="8" spans="1:16" x14ac:dyDescent="0.2">
      <c r="A8" s="7"/>
      <c r="B8" s="7"/>
    </row>
    <row r="9" spans="1:16" s="12" customFormat="1" ht="15.75" x14ac:dyDescent="0.2">
      <c r="A9" s="9" t="s">
        <v>84</v>
      </c>
      <c r="B9" s="10"/>
      <c r="C9" s="11"/>
      <c r="D9" s="11"/>
      <c r="E9" s="11"/>
      <c r="F9" s="11"/>
      <c r="G9" s="11"/>
      <c r="H9" s="11"/>
      <c r="I9" s="11"/>
      <c r="K9" s="13"/>
      <c r="L9" s="13"/>
      <c r="M9" s="13"/>
      <c r="N9" s="10"/>
      <c r="O9" s="11"/>
    </row>
    <row r="10" spans="1:16" x14ac:dyDescent="0.2">
      <c r="A10" s="2" t="s">
        <v>5</v>
      </c>
      <c r="B10" s="2"/>
    </row>
    <row r="11" spans="1:16" s="18" customFormat="1" ht="18.75" x14ac:dyDescent="0.2">
      <c r="A11" s="14" t="s">
        <v>36</v>
      </c>
      <c r="B11" s="15"/>
      <c r="C11" s="16"/>
      <c r="D11" s="17"/>
      <c r="E11" s="17"/>
      <c r="F11" s="17"/>
      <c r="G11" s="17"/>
      <c r="H11" s="17"/>
      <c r="I11" s="17"/>
      <c r="K11" s="19"/>
      <c r="L11" s="19"/>
      <c r="M11" s="19"/>
      <c r="N11" s="20"/>
      <c r="O11" s="15"/>
    </row>
    <row r="12" spans="1:16" s="22" customFormat="1" ht="25.9" customHeight="1" x14ac:dyDescent="0.25">
      <c r="A12" s="14" t="s">
        <v>6</v>
      </c>
      <c r="B12" s="15"/>
      <c r="C12" s="21"/>
      <c r="D12" s="21"/>
      <c r="E12" s="21"/>
      <c r="F12" s="21"/>
      <c r="G12" s="21"/>
      <c r="H12" s="21"/>
      <c r="I12" s="21"/>
      <c r="K12" s="23"/>
      <c r="L12" s="23"/>
      <c r="M12" s="23"/>
      <c r="N12" s="20"/>
      <c r="O12" s="15"/>
    </row>
    <row r="13" spans="1:16" s="26" customFormat="1" ht="38.25" customHeight="1" x14ac:dyDescent="0.25">
      <c r="A13" s="24" t="s">
        <v>7</v>
      </c>
      <c r="B13" s="24" t="s">
        <v>8</v>
      </c>
      <c r="C13" s="24" t="s">
        <v>37</v>
      </c>
      <c r="D13" s="24" t="s">
        <v>9</v>
      </c>
      <c r="E13" s="24" t="s">
        <v>10</v>
      </c>
      <c r="F13" s="24" t="s">
        <v>48</v>
      </c>
      <c r="G13" s="24" t="s">
        <v>58</v>
      </c>
      <c r="H13" s="24" t="s">
        <v>57</v>
      </c>
      <c r="I13" s="24" t="s">
        <v>59</v>
      </c>
      <c r="J13" s="25" t="s">
        <v>11</v>
      </c>
      <c r="K13" s="24" t="s">
        <v>12</v>
      </c>
      <c r="L13" s="24" t="s">
        <v>13</v>
      </c>
      <c r="M13" s="24" t="s">
        <v>83</v>
      </c>
      <c r="N13" s="24" t="s">
        <v>14</v>
      </c>
      <c r="O13" s="25" t="s">
        <v>15</v>
      </c>
      <c r="P13" s="25" t="s">
        <v>16</v>
      </c>
    </row>
    <row r="14" spans="1:16" s="28" customFormat="1" ht="12.75" customHeight="1" x14ac:dyDescent="0.25">
      <c r="A14" s="27" t="s">
        <v>17</v>
      </c>
      <c r="B14" s="27" t="s">
        <v>18</v>
      </c>
      <c r="C14" s="27" t="s">
        <v>19</v>
      </c>
      <c r="D14" s="27" t="s">
        <v>20</v>
      </c>
      <c r="E14" s="27" t="s">
        <v>21</v>
      </c>
      <c r="F14" s="27" t="s">
        <v>22</v>
      </c>
      <c r="G14" s="27" t="s">
        <v>23</v>
      </c>
      <c r="H14" s="27" t="s">
        <v>24</v>
      </c>
      <c r="I14" s="27" t="s">
        <v>25</v>
      </c>
      <c r="J14" s="27" t="s">
        <v>26</v>
      </c>
      <c r="K14" s="27" t="s">
        <v>27</v>
      </c>
      <c r="L14" s="27" t="s">
        <v>28</v>
      </c>
      <c r="M14" s="27" t="s">
        <v>29</v>
      </c>
      <c r="N14" s="27" t="s">
        <v>30</v>
      </c>
      <c r="O14" s="27" t="s">
        <v>31</v>
      </c>
      <c r="P14" s="27" t="s">
        <v>82</v>
      </c>
    </row>
    <row r="15" spans="1:16" s="33" customFormat="1" ht="40.5" customHeight="1" x14ac:dyDescent="0.25">
      <c r="A15" s="29">
        <v>1</v>
      </c>
      <c r="B15" s="30" t="s">
        <v>46</v>
      </c>
      <c r="C15" s="35">
        <v>51</v>
      </c>
      <c r="D15" s="34" t="s">
        <v>47</v>
      </c>
      <c r="E15" s="35" t="s">
        <v>38</v>
      </c>
      <c r="F15" s="34" t="s">
        <v>49</v>
      </c>
      <c r="G15" s="35" t="s">
        <v>60</v>
      </c>
      <c r="H15" s="35" t="s">
        <v>71</v>
      </c>
      <c r="I15" s="35">
        <v>2008</v>
      </c>
      <c r="J15" s="52">
        <v>1</v>
      </c>
      <c r="K15" s="35" t="s">
        <v>56</v>
      </c>
      <c r="L15" s="35" t="s">
        <v>53</v>
      </c>
      <c r="M15" s="53">
        <v>2159400</v>
      </c>
      <c r="N15" s="31" t="s">
        <v>32</v>
      </c>
      <c r="O15" s="32"/>
      <c r="P15" s="32">
        <f>O15*1.22</f>
        <v>0</v>
      </c>
    </row>
    <row r="16" spans="1:16" s="33" customFormat="1" ht="40.5" customHeight="1" x14ac:dyDescent="0.25">
      <c r="A16" s="34">
        <v>2</v>
      </c>
      <c r="B16" s="30" t="s">
        <v>46</v>
      </c>
      <c r="C16" s="35">
        <v>51</v>
      </c>
      <c r="D16" s="34" t="s">
        <v>47</v>
      </c>
      <c r="E16" s="35" t="s">
        <v>39</v>
      </c>
      <c r="F16" s="34" t="s">
        <v>49</v>
      </c>
      <c r="G16" s="35" t="s">
        <v>61</v>
      </c>
      <c r="H16" s="35" t="s">
        <v>72</v>
      </c>
      <c r="I16" s="35">
        <v>2007</v>
      </c>
      <c r="J16" s="52">
        <v>1</v>
      </c>
      <c r="K16" s="35" t="s">
        <v>56</v>
      </c>
      <c r="L16" s="35" t="s">
        <v>53</v>
      </c>
      <c r="M16" s="53">
        <v>1012600</v>
      </c>
      <c r="N16" s="31" t="s">
        <v>32</v>
      </c>
      <c r="O16" s="36"/>
      <c r="P16" s="32">
        <f t="shared" ref="P16:P25" si="0">O16*1.22</f>
        <v>0</v>
      </c>
    </row>
    <row r="17" spans="1:16" s="33" customFormat="1" ht="40.5" customHeight="1" x14ac:dyDescent="0.25">
      <c r="A17" s="34">
        <v>3</v>
      </c>
      <c r="B17" s="30" t="s">
        <v>46</v>
      </c>
      <c r="C17" s="35">
        <v>51</v>
      </c>
      <c r="D17" s="34" t="s">
        <v>47</v>
      </c>
      <c r="E17" s="35" t="s">
        <v>40</v>
      </c>
      <c r="F17" s="34" t="s">
        <v>50</v>
      </c>
      <c r="G17" s="35" t="s">
        <v>62</v>
      </c>
      <c r="H17" s="35" t="s">
        <v>73</v>
      </c>
      <c r="I17" s="35">
        <v>2004</v>
      </c>
      <c r="J17" s="52">
        <v>1</v>
      </c>
      <c r="K17" s="35" t="s">
        <v>56</v>
      </c>
      <c r="L17" s="35" t="s">
        <v>54</v>
      </c>
      <c r="M17" s="53">
        <v>11699800</v>
      </c>
      <c r="N17" s="31" t="s">
        <v>32</v>
      </c>
      <c r="O17" s="36"/>
      <c r="P17" s="32">
        <f t="shared" si="0"/>
        <v>0</v>
      </c>
    </row>
    <row r="18" spans="1:16" s="33" customFormat="1" ht="40.5" customHeight="1" x14ac:dyDescent="0.25">
      <c r="A18" s="34">
        <v>4</v>
      </c>
      <c r="B18" s="30" t="s">
        <v>46</v>
      </c>
      <c r="C18" s="35">
        <v>51</v>
      </c>
      <c r="D18" s="34" t="s">
        <v>47</v>
      </c>
      <c r="E18" s="35" t="s">
        <v>41</v>
      </c>
      <c r="F18" s="34" t="s">
        <v>50</v>
      </c>
      <c r="G18" s="35" t="s">
        <v>63</v>
      </c>
      <c r="H18" s="35" t="s">
        <v>74</v>
      </c>
      <c r="I18" s="35">
        <v>2008</v>
      </c>
      <c r="J18" s="52">
        <v>1</v>
      </c>
      <c r="K18" s="35" t="s">
        <v>56</v>
      </c>
      <c r="L18" s="35" t="s">
        <v>54</v>
      </c>
      <c r="M18" s="53">
        <v>13078400</v>
      </c>
      <c r="N18" s="31" t="s">
        <v>32</v>
      </c>
      <c r="O18" s="36"/>
      <c r="P18" s="32">
        <f t="shared" si="0"/>
        <v>0</v>
      </c>
    </row>
    <row r="19" spans="1:16" s="33" customFormat="1" ht="40.5" customHeight="1" x14ac:dyDescent="0.25">
      <c r="A19" s="34">
        <v>5</v>
      </c>
      <c r="B19" s="30" t="s">
        <v>46</v>
      </c>
      <c r="C19" s="35">
        <v>51</v>
      </c>
      <c r="D19" s="34" t="s">
        <v>47</v>
      </c>
      <c r="E19" s="35" t="s">
        <v>42</v>
      </c>
      <c r="F19" s="34" t="s">
        <v>51</v>
      </c>
      <c r="G19" s="35" t="s">
        <v>64</v>
      </c>
      <c r="H19" s="35" t="s">
        <v>75</v>
      </c>
      <c r="I19" s="35">
        <v>2010</v>
      </c>
      <c r="J19" s="52">
        <v>1</v>
      </c>
      <c r="K19" s="35" t="s">
        <v>56</v>
      </c>
      <c r="L19" s="35" t="s">
        <v>55</v>
      </c>
      <c r="M19" s="53">
        <v>13285800</v>
      </c>
      <c r="N19" s="31" t="s">
        <v>32</v>
      </c>
      <c r="O19" s="36"/>
      <c r="P19" s="32">
        <f t="shared" si="0"/>
        <v>0</v>
      </c>
    </row>
    <row r="20" spans="1:16" s="33" customFormat="1" ht="40.5" customHeight="1" x14ac:dyDescent="0.25">
      <c r="A20" s="34">
        <v>6</v>
      </c>
      <c r="B20" s="30" t="s">
        <v>46</v>
      </c>
      <c r="C20" s="35">
        <v>51</v>
      </c>
      <c r="D20" s="34" t="s">
        <v>47</v>
      </c>
      <c r="E20" s="35" t="s">
        <v>39</v>
      </c>
      <c r="F20" s="34" t="s">
        <v>49</v>
      </c>
      <c r="G20" s="35" t="s">
        <v>65</v>
      </c>
      <c r="H20" s="35" t="s">
        <v>76</v>
      </c>
      <c r="I20" s="35">
        <v>2006</v>
      </c>
      <c r="J20" s="52">
        <v>1</v>
      </c>
      <c r="K20" s="35" t="s">
        <v>56</v>
      </c>
      <c r="L20" s="35" t="s">
        <v>55</v>
      </c>
      <c r="M20" s="53">
        <v>3367200</v>
      </c>
      <c r="N20" s="31" t="s">
        <v>32</v>
      </c>
      <c r="O20" s="36"/>
      <c r="P20" s="32">
        <f t="shared" si="0"/>
        <v>0</v>
      </c>
    </row>
    <row r="21" spans="1:16" s="33" customFormat="1" ht="40.5" customHeight="1" x14ac:dyDescent="0.25">
      <c r="A21" s="34">
        <v>7</v>
      </c>
      <c r="B21" s="30" t="s">
        <v>46</v>
      </c>
      <c r="C21" s="35">
        <v>51</v>
      </c>
      <c r="D21" s="34" t="s">
        <v>47</v>
      </c>
      <c r="E21" s="35" t="s">
        <v>39</v>
      </c>
      <c r="F21" s="34" t="s">
        <v>49</v>
      </c>
      <c r="G21" s="35" t="s">
        <v>66</v>
      </c>
      <c r="H21" s="35" t="s">
        <v>77</v>
      </c>
      <c r="I21" s="35">
        <v>2010</v>
      </c>
      <c r="J21" s="52">
        <v>1</v>
      </c>
      <c r="K21" s="35" t="s">
        <v>56</v>
      </c>
      <c r="L21" s="35" t="s">
        <v>55</v>
      </c>
      <c r="M21" s="53">
        <v>3367200</v>
      </c>
      <c r="N21" s="31" t="s">
        <v>32</v>
      </c>
      <c r="O21" s="36"/>
      <c r="P21" s="32">
        <f t="shared" si="0"/>
        <v>0</v>
      </c>
    </row>
    <row r="22" spans="1:16" s="33" customFormat="1" ht="40.5" customHeight="1" x14ac:dyDescent="0.25">
      <c r="A22" s="34">
        <v>8</v>
      </c>
      <c r="B22" s="30" t="s">
        <v>46</v>
      </c>
      <c r="C22" s="35">
        <v>51</v>
      </c>
      <c r="D22" s="34" t="s">
        <v>47</v>
      </c>
      <c r="E22" s="35" t="s">
        <v>43</v>
      </c>
      <c r="F22" s="34" t="s">
        <v>49</v>
      </c>
      <c r="G22" s="35" t="s">
        <v>67</v>
      </c>
      <c r="H22" s="35" t="s">
        <v>78</v>
      </c>
      <c r="I22" s="35">
        <v>2004</v>
      </c>
      <c r="J22" s="52">
        <v>1</v>
      </c>
      <c r="K22" s="35" t="s">
        <v>56</v>
      </c>
      <c r="L22" s="35" t="s">
        <v>55</v>
      </c>
      <c r="M22" s="53">
        <v>2403400</v>
      </c>
      <c r="N22" s="31" t="s">
        <v>32</v>
      </c>
      <c r="O22" s="36"/>
      <c r="P22" s="32">
        <f t="shared" si="0"/>
        <v>0</v>
      </c>
    </row>
    <row r="23" spans="1:16" s="33" customFormat="1" ht="40.5" customHeight="1" x14ac:dyDescent="0.25">
      <c r="A23" s="34">
        <v>9</v>
      </c>
      <c r="B23" s="30" t="s">
        <v>46</v>
      </c>
      <c r="C23" s="35">
        <v>51</v>
      </c>
      <c r="D23" s="34" t="s">
        <v>47</v>
      </c>
      <c r="E23" s="35" t="s">
        <v>39</v>
      </c>
      <c r="F23" s="34" t="s">
        <v>49</v>
      </c>
      <c r="G23" s="35" t="s">
        <v>68</v>
      </c>
      <c r="H23" s="35" t="s">
        <v>79</v>
      </c>
      <c r="I23" s="35">
        <v>2007</v>
      </c>
      <c r="J23" s="52">
        <v>1</v>
      </c>
      <c r="K23" s="35" t="s">
        <v>56</v>
      </c>
      <c r="L23" s="35" t="s">
        <v>55</v>
      </c>
      <c r="M23" s="53">
        <v>1012600</v>
      </c>
      <c r="N23" s="31" t="s">
        <v>32</v>
      </c>
      <c r="O23" s="36"/>
      <c r="P23" s="32">
        <f t="shared" si="0"/>
        <v>0</v>
      </c>
    </row>
    <row r="24" spans="1:16" s="33" customFormat="1" ht="40.5" customHeight="1" x14ac:dyDescent="0.25">
      <c r="A24" s="34">
        <v>10</v>
      </c>
      <c r="B24" s="30" t="s">
        <v>46</v>
      </c>
      <c r="C24" s="35">
        <v>51</v>
      </c>
      <c r="D24" s="34" t="s">
        <v>47</v>
      </c>
      <c r="E24" s="35" t="s">
        <v>44</v>
      </c>
      <c r="F24" s="34" t="s">
        <v>49</v>
      </c>
      <c r="G24" s="35" t="s">
        <v>69</v>
      </c>
      <c r="H24" s="35" t="s">
        <v>80</v>
      </c>
      <c r="I24" s="35">
        <v>2005</v>
      </c>
      <c r="J24" s="52">
        <v>1</v>
      </c>
      <c r="K24" s="35" t="s">
        <v>56</v>
      </c>
      <c r="L24" s="35" t="s">
        <v>55</v>
      </c>
      <c r="M24" s="53">
        <v>2745000</v>
      </c>
      <c r="N24" s="31" t="s">
        <v>32</v>
      </c>
      <c r="O24" s="36"/>
      <c r="P24" s="32">
        <f t="shared" si="0"/>
        <v>0</v>
      </c>
    </row>
    <row r="25" spans="1:16" s="33" customFormat="1" ht="40.5" customHeight="1" x14ac:dyDescent="0.25">
      <c r="A25" s="34">
        <v>11</v>
      </c>
      <c r="B25" s="30" t="s">
        <v>46</v>
      </c>
      <c r="C25" s="35">
        <v>51</v>
      </c>
      <c r="D25" s="34" t="s">
        <v>47</v>
      </c>
      <c r="E25" s="37" t="s">
        <v>45</v>
      </c>
      <c r="F25" s="34" t="s">
        <v>52</v>
      </c>
      <c r="G25" s="37" t="s">
        <v>70</v>
      </c>
      <c r="H25" s="37" t="s">
        <v>81</v>
      </c>
      <c r="I25" s="37">
        <v>2008</v>
      </c>
      <c r="J25" s="52">
        <v>1</v>
      </c>
      <c r="K25" s="37" t="s">
        <v>56</v>
      </c>
      <c r="L25" s="37" t="s">
        <v>53</v>
      </c>
      <c r="M25" s="54">
        <v>146400</v>
      </c>
      <c r="N25" s="31" t="s">
        <v>32</v>
      </c>
      <c r="O25" s="32"/>
      <c r="P25" s="32">
        <f t="shared" si="0"/>
        <v>0</v>
      </c>
    </row>
    <row r="26" spans="1:16" s="45" customFormat="1" ht="14.25" x14ac:dyDescent="0.2">
      <c r="A26" s="38"/>
      <c r="B26" s="38"/>
      <c r="C26" s="39"/>
      <c r="D26" s="40"/>
      <c r="E26" s="40"/>
      <c r="F26" s="40"/>
      <c r="G26" s="40"/>
      <c r="H26" s="40"/>
      <c r="I26" s="40"/>
      <c r="J26" s="41"/>
      <c r="K26" s="42"/>
      <c r="L26" s="42"/>
      <c r="M26" s="42"/>
      <c r="N26" s="43"/>
      <c r="O26" s="44">
        <f>SUM(O15:O25)</f>
        <v>0</v>
      </c>
      <c r="P26" s="44">
        <f>SUM(P15:P25)</f>
        <v>0</v>
      </c>
    </row>
    <row r="27" spans="1:16" s="46" customFormat="1" x14ac:dyDescent="0.2">
      <c r="A27" s="1"/>
      <c r="B27" s="1"/>
      <c r="C27" s="1"/>
      <c r="D27" s="1"/>
      <c r="E27" s="1"/>
      <c r="F27" s="1"/>
      <c r="G27" s="1"/>
      <c r="H27" s="1"/>
      <c r="I27" s="1"/>
      <c r="K27" s="3"/>
      <c r="L27" s="3"/>
      <c r="M27" s="3"/>
      <c r="N27" s="6"/>
      <c r="O27" s="1"/>
    </row>
    <row r="28" spans="1:16" s="46" customFormat="1" x14ac:dyDescent="0.2">
      <c r="A28" s="8" t="s">
        <v>33</v>
      </c>
      <c r="B28" s="8"/>
      <c r="C28" s="2"/>
      <c r="D28" s="2"/>
      <c r="E28" s="2"/>
      <c r="F28" s="2"/>
      <c r="G28" s="2"/>
      <c r="H28" s="2"/>
      <c r="I28" s="2"/>
      <c r="J28" s="2"/>
      <c r="K28" s="47"/>
      <c r="L28" s="47"/>
      <c r="M28" s="47"/>
      <c r="N28" s="47"/>
    </row>
    <row r="29" spans="1:16" s="46" customFormat="1" x14ac:dyDescent="0.2">
      <c r="A29" s="48" t="s">
        <v>87</v>
      </c>
      <c r="B29" s="48"/>
      <c r="C29" s="49"/>
      <c r="D29" s="49"/>
      <c r="E29" s="49"/>
      <c r="F29" s="49"/>
      <c r="G29" s="49"/>
      <c r="H29" s="49"/>
      <c r="I29" s="49"/>
      <c r="J29" s="2"/>
      <c r="K29" s="3"/>
      <c r="L29" s="3"/>
      <c r="M29" s="3"/>
      <c r="N29" s="2"/>
    </row>
    <row r="30" spans="1:16" s="46" customFormat="1" x14ac:dyDescent="0.2">
      <c r="A30" s="48" t="s">
        <v>88</v>
      </c>
      <c r="B30" s="48"/>
      <c r="C30" s="49"/>
      <c r="D30" s="49"/>
      <c r="E30" s="49"/>
      <c r="F30" s="49"/>
      <c r="G30" s="49"/>
      <c r="H30" s="49"/>
      <c r="I30" s="49"/>
      <c r="J30" s="2"/>
      <c r="K30" s="3"/>
      <c r="L30" s="3"/>
      <c r="M30" s="3"/>
      <c r="N30" s="2"/>
    </row>
    <row r="31" spans="1:16" s="46" customFormat="1" x14ac:dyDescent="0.2">
      <c r="A31" s="48" t="s">
        <v>34</v>
      </c>
      <c r="B31" s="48"/>
      <c r="C31" s="49"/>
      <c r="D31" s="49"/>
      <c r="E31" s="49"/>
      <c r="F31" s="49"/>
      <c r="G31" s="49"/>
      <c r="H31" s="49"/>
      <c r="I31" s="49"/>
      <c r="J31" s="2"/>
      <c r="K31" s="3"/>
      <c r="L31" s="3"/>
      <c r="M31" s="3"/>
      <c r="N31" s="2"/>
    </row>
    <row r="32" spans="1:16" s="50" customFormat="1" x14ac:dyDescent="0.2">
      <c r="A32" s="56" t="s">
        <v>85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s="50" customFormat="1" x14ac:dyDescent="0.2">
      <c r="A33" s="48" t="s">
        <v>35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</row>
    <row r="34" spans="1:15" s="46" customForma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N34" s="51"/>
    </row>
    <row r="35" spans="1:15" s="46" customFormat="1" x14ac:dyDescent="0.2">
      <c r="F35" s="6"/>
      <c r="G35" s="6"/>
      <c r="H35" s="6"/>
      <c r="I35" s="6"/>
      <c r="J35" s="6"/>
      <c r="N35" s="51"/>
    </row>
    <row r="36" spans="1:15" s="46" customFormat="1" x14ac:dyDescent="0.2">
      <c r="A36" s="55" t="s">
        <v>86</v>
      </c>
      <c r="B36" s="55"/>
      <c r="C36" s="55"/>
      <c r="D36" s="55"/>
      <c r="E36" s="55"/>
      <c r="F36" s="6"/>
      <c r="G36" s="6"/>
      <c r="H36" s="6"/>
      <c r="I36" s="6"/>
      <c r="J36" s="2"/>
      <c r="N36" s="51"/>
    </row>
    <row r="37" spans="1:15" s="46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2"/>
      <c r="K37" s="3"/>
      <c r="L37" s="3"/>
      <c r="M37" s="3"/>
      <c r="N37" s="6"/>
      <c r="O37" s="1"/>
    </row>
    <row r="38" spans="1:15" s="46" customFormat="1" x14ac:dyDescent="0.2">
      <c r="A38" s="1"/>
      <c r="B38" s="1"/>
      <c r="C38" s="1"/>
      <c r="D38" s="1"/>
      <c r="E38" s="1"/>
      <c r="F38" s="1"/>
      <c r="G38" s="1"/>
      <c r="H38" s="1"/>
      <c r="I38" s="1"/>
      <c r="J38" s="2"/>
      <c r="K38" s="3"/>
      <c r="L38" s="3"/>
      <c r="M38" s="3"/>
      <c r="N38" s="6"/>
      <c r="O38" s="1"/>
    </row>
    <row r="39" spans="1:15" s="46" customFormat="1" x14ac:dyDescent="0.2">
      <c r="A39" s="1"/>
      <c r="B39" s="1"/>
      <c r="C39" s="1"/>
      <c r="D39" s="1"/>
      <c r="E39" s="1"/>
      <c r="F39" s="1"/>
      <c r="G39" s="1"/>
      <c r="H39" s="1"/>
      <c r="I39" s="1"/>
      <c r="J39" s="2"/>
      <c r="K39" s="3"/>
      <c r="L39" s="3"/>
      <c r="M39" s="3"/>
      <c r="N39" s="6"/>
      <c r="O39" s="1"/>
    </row>
    <row r="40" spans="1:15" s="46" customFormat="1" x14ac:dyDescent="0.2">
      <c r="A40" s="1"/>
      <c r="B40" s="1"/>
      <c r="C40" s="1"/>
      <c r="D40" s="1"/>
      <c r="E40" s="1"/>
      <c r="F40" s="1"/>
      <c r="G40" s="1"/>
      <c r="H40" s="1"/>
      <c r="I40" s="1"/>
      <c r="J40" s="2"/>
      <c r="K40" s="3"/>
      <c r="L40" s="3"/>
      <c r="M40" s="3"/>
      <c r="N40" s="6"/>
      <c r="O40" s="1"/>
    </row>
    <row r="41" spans="1:15" s="46" customFormat="1" x14ac:dyDescent="0.2">
      <c r="A41" s="1"/>
      <c r="B41" s="1"/>
      <c r="C41" s="1"/>
      <c r="D41" s="1"/>
      <c r="E41" s="1"/>
      <c r="F41" s="1"/>
      <c r="G41" s="1"/>
      <c r="H41" s="1"/>
      <c r="I41" s="1"/>
      <c r="J41" s="2"/>
      <c r="K41" s="3"/>
      <c r="L41" s="3"/>
      <c r="M41" s="3"/>
      <c r="N41" s="6"/>
      <c r="O41" s="1"/>
    </row>
    <row r="42" spans="1:15" s="46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2"/>
      <c r="K42" s="3"/>
      <c r="L42" s="3"/>
      <c r="M42" s="3"/>
      <c r="N42" s="6"/>
      <c r="O42" s="1"/>
    </row>
    <row r="43" spans="1:15" s="46" customFormat="1" x14ac:dyDescent="0.2">
      <c r="A43" s="1"/>
      <c r="B43" s="1"/>
      <c r="C43" s="1"/>
      <c r="D43" s="1"/>
      <c r="E43" s="1"/>
      <c r="F43" s="1"/>
      <c r="G43" s="1"/>
      <c r="H43" s="1"/>
      <c r="I43" s="1"/>
      <c r="J43" s="2"/>
      <c r="K43" s="3"/>
      <c r="L43" s="3"/>
      <c r="M43" s="3"/>
      <c r="N43" s="6"/>
      <c r="O43" s="1"/>
    </row>
    <row r="44" spans="1:15" s="46" customFormat="1" x14ac:dyDescent="0.2">
      <c r="A44" s="1"/>
      <c r="B44" s="1"/>
      <c r="C44" s="1"/>
      <c r="D44" s="1"/>
      <c r="E44" s="1"/>
      <c r="F44" s="1"/>
      <c r="G44" s="1"/>
      <c r="H44" s="1"/>
      <c r="I44" s="1"/>
      <c r="J44" s="2"/>
      <c r="K44" s="3"/>
      <c r="L44" s="3"/>
      <c r="M44" s="3"/>
      <c r="N44" s="6"/>
      <c r="O44" s="1"/>
    </row>
    <row r="45" spans="1:15" s="46" customFormat="1" x14ac:dyDescent="0.2">
      <c r="A45" s="1"/>
      <c r="B45" s="1"/>
      <c r="C45" s="1"/>
      <c r="D45" s="1"/>
      <c r="E45" s="1"/>
      <c r="F45" s="1"/>
      <c r="G45" s="1"/>
      <c r="H45" s="1"/>
      <c r="I45" s="1"/>
      <c r="J45" s="2"/>
      <c r="K45" s="3"/>
      <c r="L45" s="3"/>
      <c r="M45" s="3"/>
      <c r="N45" s="6"/>
      <c r="O45" s="1"/>
    </row>
    <row r="55" spans="10:14" s="1" customFormat="1" ht="31.5" customHeight="1" x14ac:dyDescent="0.2">
      <c r="J55" s="2"/>
      <c r="K55" s="3"/>
      <c r="L55" s="3"/>
      <c r="M55" s="3"/>
      <c r="N55" s="6"/>
    </row>
  </sheetData>
  <mergeCells count="1">
    <mergeCell ref="A32:O3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РН-NNN-МТР</vt:lpstr>
      <vt:lpstr>'РН-NNN-МТР'!Заголовки_для_печати</vt:lpstr>
      <vt:lpstr>'РН-NNN-МТР'!Область_печати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Светлана Александровна</dc:creator>
  <cp:lastModifiedBy>Попова Светлана Александровна</cp:lastModifiedBy>
  <cp:lastPrinted>2026-06-03T12:57:46Z</cp:lastPrinted>
  <dcterms:created xsi:type="dcterms:W3CDTF">2026-06-03T12:07:29Z</dcterms:created>
  <dcterms:modified xsi:type="dcterms:W3CDTF">2026-06-15T12:25:42Z</dcterms:modified>
</cp:coreProperties>
</file>